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/>
  <c r="F26"/>
  <c r="I12"/>
  <c r="I13"/>
  <c r="F25" s="1"/>
  <c r="I14"/>
  <c r="I15"/>
  <c r="I16"/>
  <c r="I17"/>
  <c r="I18"/>
  <c r="I19"/>
  <c r="I20"/>
  <c r="I21"/>
  <c r="I22"/>
  <c r="I23"/>
  <c r="I11"/>
</calcChain>
</file>

<file path=xl/sharedStrings.xml><?xml version="1.0" encoding="utf-8"?>
<sst xmlns="http://schemas.openxmlformats.org/spreadsheetml/2006/main" count="70" uniqueCount="57">
  <si>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</si>
  <si>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</si>
  <si>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</si>
  <si>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</si>
  <si>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</si>
  <si>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</si>
  <si>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</si>
  <si>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</si>
  <si>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НМЦК</t>
  </si>
  <si>
    <t>(должность)</t>
  </si>
  <si>
    <t>Инициатор закупки:</t>
  </si>
  <si>
    <t>(расшифровка подписи)</t>
  </si>
  <si>
    <t>(подпись)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</si>
  <si>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</si>
  <si>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</si>
  <si>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</si>
  <si>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</si>
  <si>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 xml:space="preserve">Цена руб. за ед </t>
  </si>
  <si>
    <t xml:space="preserve">Поставщик 2 </t>
  </si>
  <si>
    <t xml:space="preserve">Поставщик 3 </t>
  </si>
  <si>
    <t>для нужд ФКУ ЛИУ-3 УФСИН России по Курганской области</t>
  </si>
  <si>
    <t>На основании проведенного анализа рынка и расчетов, наименьшее предложение о цене контракта у Поставщика № 1</t>
  </si>
  <si>
    <t>Наименование товара</t>
  </si>
  <si>
    <t>1.</t>
  </si>
  <si>
    <t>кг</t>
  </si>
  <si>
    <r>
      <rPr>
        <b/>
        <sz val="10"/>
        <color indexed="8"/>
        <rFont val="XO Thames"/>
        <family val="1"/>
        <charset val="204"/>
      </rPr>
      <t xml:space="preserve">Дата подготовки обоснования НМЦК:  </t>
    </r>
    <r>
      <rPr>
        <sz val="10"/>
        <color indexed="8"/>
        <rFont val="XO Thames"/>
        <family val="1"/>
        <charset val="204"/>
      </rPr>
      <t>"____" ___________ 2026 г.</t>
    </r>
  </si>
  <si>
    <t>Начальник ОКБИиХО</t>
  </si>
  <si>
    <t>П.Н. Горячев</t>
  </si>
  <si>
    <t>Указаны в Техническом задании (Приложение № 1 к Контракту)</t>
  </si>
  <si>
    <t xml:space="preserve">на поставку материалов в рамках капитального ремонта  </t>
  </si>
  <si>
    <t>Муфта</t>
  </si>
  <si>
    <t>шт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</si>
  <si>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</si>
  <si>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</si>
  <si>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</si>
  <si>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</si>
  <si>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</si>
  <si>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</si>
  <si>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</si>
  <si>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</si>
  <si>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</si>
  <si>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</si>
  <si>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</si>
  <si>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</si>
  <si>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Подводка</t>
  </si>
  <si>
    <t>Затирка</t>
  </si>
  <si>
    <t>Тройник</t>
  </si>
  <si>
    <t>Угольник</t>
  </si>
  <si>
    <t>Кран общепромышленного назначения</t>
  </si>
  <si>
    <t>Набор для установки врезных замков</t>
  </si>
  <si>
    <t>Труба напорная из термопластов</t>
  </si>
  <si>
    <t>Отвод</t>
  </si>
  <si>
    <t>Петля</t>
  </si>
  <si>
    <t>Кисть</t>
  </si>
  <si>
    <t>НМЦК составляет: 7 940 (семь тысяч девятьсот сорок) рублей 00 копеек</t>
  </si>
  <si>
    <r>
      <t xml:space="preserve">Метод сопоставимых рыночных цен (анализа рынка)
Метод сопоставимых рыночных цен (анализа рынка) является приоритетным для определения и обоснования начальной (максимальной) цены контракта (в соответствии с </t>
    </r>
    <r>
      <rPr>
        <sz val="10"/>
        <color rgb="FF0070C0"/>
        <rFont val="XO Thames"/>
        <family val="1"/>
        <charset val="204"/>
      </rPr>
      <t>пунктом 6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  </r>
    <r>
      <rPr>
        <sz val="10"/>
        <rFont val="XO Thames"/>
        <family val="1"/>
        <charset val="204"/>
      </rPr>
      <t xml:space="preserve">)
Расчет выполнен в соответствии с Методическими рекомендациями, утвержденными </t>
    </r>
    <r>
      <rPr>
        <sz val="10"/>
        <color rgb="FF0070C0"/>
        <rFont val="XO Thames"/>
        <family val="1"/>
        <charset val="204"/>
      </rPr>
      <t>Приказом Минэкономразвития России от 02.10.2013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</t>
    </r>
  </si>
  <si>
    <t>м</t>
  </si>
</sst>
</file>

<file path=xl/styles.xml><?xml version="1.0" encoding="utf-8"?>
<styleSheet xmlns="http://schemas.openxmlformats.org/spreadsheetml/2006/main">
  <numFmts count="1">
    <numFmt numFmtId="164" formatCode="0.000000"/>
  </numFmts>
  <fonts count="15">
    <font>
      <sz val="11"/>
      <color indexed="8"/>
      <name val="Calibri"/>
      <family val="2"/>
      <charset val="204"/>
    </font>
    <font>
      <sz val="10"/>
      <color indexed="8"/>
      <name val="XO Thames"/>
      <family val="1"/>
      <charset val="204"/>
    </font>
    <font>
      <b/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b/>
      <sz val="11"/>
      <name val="XO Thames"/>
      <family val="1"/>
      <charset val="204"/>
    </font>
    <font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8"/>
      <color indexed="8"/>
      <name val="XO Thames"/>
      <family val="1"/>
      <charset val="204"/>
    </font>
    <font>
      <i/>
      <sz val="11"/>
      <name val="XO Thames"/>
      <family val="1"/>
      <charset val="204"/>
    </font>
    <font>
      <sz val="10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  <font>
      <b/>
      <sz val="14"/>
      <name val="XO Thames"/>
      <family val="1"/>
      <charset val="204"/>
    </font>
    <font>
      <sz val="10"/>
      <color rgb="FF0070C0"/>
      <name val="XO Thames"/>
      <family val="1"/>
      <charset val="204"/>
    </font>
    <font>
      <b/>
      <sz val="14"/>
      <color indexed="8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2" fontId="3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2" fontId="7" fillId="0" borderId="0" xfId="0" applyNumberFormat="1" applyFont="1" applyAlignment="1">
      <alignment vertical="top" wrapText="1"/>
    </xf>
    <xf numFmtId="2" fontId="8" fillId="0" borderId="0" xfId="0" applyNumberFormat="1" applyFont="1" applyAlignment="1">
      <alignment horizontal="center" vertical="top" wrapText="1"/>
    </xf>
    <xf numFmtId="0" fontId="9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5" fillId="0" borderId="1" xfId="0" applyFont="1" applyBorder="1"/>
    <xf numFmtId="0" fontId="7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tabSelected="1" view="pageBreakPreview" topLeftCell="A7" zoomScale="130" zoomScaleSheetLayoutView="130" workbookViewId="0">
      <selection activeCell="I26" sqref="I26"/>
    </sheetView>
  </sheetViews>
  <sheetFormatPr defaultRowHeight="15" customHeight="1"/>
  <cols>
    <col min="1" max="1" width="7.140625" style="6" customWidth="1"/>
    <col min="2" max="2" width="33.140625" style="6" customWidth="1"/>
    <col min="3" max="4" width="12.5703125" style="6" customWidth="1"/>
    <col min="5" max="5" width="11" style="6" bestFit="1" customWidth="1"/>
    <col min="6" max="6" width="16.5703125" style="10" customWidth="1"/>
    <col min="7" max="7" width="16.85546875" style="10" customWidth="1"/>
    <col min="8" max="8" width="16.5703125" style="10" customWidth="1"/>
    <col min="9" max="9" width="23.85546875" style="10" customWidth="1"/>
    <col min="10" max="10" width="27.7109375" style="6" bestFit="1" customWidth="1"/>
    <col min="11" max="11" width="18.42578125" style="6" bestFit="1" customWidth="1"/>
    <col min="12" max="16384" width="9.140625" style="6"/>
  </cols>
  <sheetData>
    <row r="1" spans="1:13" ht="25.5" customHeight="1">
      <c r="F1" s="7"/>
      <c r="G1" s="7"/>
      <c r="H1" s="7"/>
      <c r="I1" s="8"/>
      <c r="L1" s="9"/>
      <c r="M1" s="9"/>
    </row>
    <row r="2" spans="1:13" ht="18">
      <c r="A2" s="44" t="s">
        <v>0</v>
      </c>
      <c r="B2" s="44"/>
      <c r="C2" s="44"/>
      <c r="D2" s="44"/>
      <c r="E2" s="44"/>
      <c r="F2" s="44"/>
      <c r="G2" s="44"/>
      <c r="H2" s="44"/>
      <c r="I2" s="44"/>
      <c r="L2" s="9"/>
      <c r="M2" s="9"/>
    </row>
    <row r="3" spans="1:13" ht="15" customHeight="1">
      <c r="A3" s="45" t="s">
        <v>29</v>
      </c>
      <c r="B3" s="45"/>
      <c r="C3" s="45"/>
      <c r="D3" s="45"/>
      <c r="E3" s="45"/>
      <c r="F3" s="45"/>
      <c r="G3" s="45"/>
      <c r="H3" s="45"/>
      <c r="I3" s="45"/>
      <c r="L3" s="9"/>
      <c r="M3" s="9"/>
    </row>
    <row r="4" spans="1:13" ht="15" customHeight="1">
      <c r="A4" s="45" t="s">
        <v>20</v>
      </c>
      <c r="B4" s="45"/>
      <c r="C4" s="45"/>
      <c r="D4" s="45"/>
      <c r="E4" s="45"/>
      <c r="F4" s="45"/>
      <c r="G4" s="45"/>
      <c r="H4" s="45"/>
      <c r="I4" s="45"/>
      <c r="L4" s="9"/>
      <c r="M4" s="9"/>
    </row>
    <row r="5" spans="1:13" ht="14.25">
      <c r="L5" s="9"/>
      <c r="M5" s="9"/>
    </row>
    <row r="6" spans="1:13" ht="20.25" customHeight="1">
      <c r="A6" s="42" t="s">
        <v>1</v>
      </c>
      <c r="B6" s="43"/>
      <c r="C6" s="46" t="s">
        <v>28</v>
      </c>
      <c r="D6" s="47"/>
      <c r="E6" s="47"/>
      <c r="F6" s="47"/>
      <c r="G6" s="47"/>
      <c r="H6" s="47"/>
      <c r="I6" s="47"/>
      <c r="L6" s="9"/>
      <c r="M6" s="9"/>
    </row>
    <row r="7" spans="1:13" ht="93" customHeight="1">
      <c r="A7" s="42" t="s">
        <v>2</v>
      </c>
      <c r="B7" s="43"/>
      <c r="C7" s="48" t="s">
        <v>55</v>
      </c>
      <c r="D7" s="49"/>
      <c r="E7" s="49"/>
      <c r="F7" s="49"/>
      <c r="G7" s="49"/>
      <c r="H7" s="49"/>
      <c r="I7" s="49"/>
      <c r="L7" s="9"/>
      <c r="M7" s="9"/>
    </row>
    <row r="8" spans="1:13" ht="14.25">
      <c r="A8" s="51" t="s">
        <v>3</v>
      </c>
      <c r="B8" s="52"/>
      <c r="C8" s="52"/>
      <c r="D8" s="52"/>
      <c r="E8" s="52"/>
      <c r="F8" s="52"/>
      <c r="G8" s="52"/>
      <c r="H8" s="52"/>
      <c r="I8" s="53"/>
      <c r="L8" s="9"/>
      <c r="M8" s="9"/>
    </row>
    <row r="9" spans="1:13" ht="19.5" customHeight="1">
      <c r="A9" s="54" t="s">
        <v>4</v>
      </c>
      <c r="B9" s="56" t="s">
        <v>22</v>
      </c>
      <c r="C9" s="57"/>
      <c r="D9" s="54" t="s">
        <v>5</v>
      </c>
      <c r="E9" s="60" t="s">
        <v>6</v>
      </c>
      <c r="F9" s="1" t="s">
        <v>7</v>
      </c>
      <c r="G9" s="2" t="s">
        <v>18</v>
      </c>
      <c r="H9" s="2" t="s">
        <v>19</v>
      </c>
      <c r="I9" s="27" t="s">
        <v>8</v>
      </c>
      <c r="L9" s="9"/>
      <c r="M9" s="9"/>
    </row>
    <row r="10" spans="1:13" ht="18.75" customHeight="1">
      <c r="A10" s="55"/>
      <c r="B10" s="58"/>
      <c r="C10" s="59"/>
      <c r="D10" s="55"/>
      <c r="E10" s="61"/>
      <c r="F10" s="1" t="s">
        <v>13</v>
      </c>
      <c r="G10" s="1" t="s">
        <v>13</v>
      </c>
      <c r="H10" s="1" t="s">
        <v>17</v>
      </c>
      <c r="I10" s="28"/>
      <c r="L10" s="9"/>
      <c r="M10" s="9"/>
    </row>
    <row r="11" spans="1:13" ht="18.75" customHeight="1">
      <c r="A11" s="3" t="s">
        <v>23</v>
      </c>
      <c r="B11" s="30" t="s">
        <v>30</v>
      </c>
      <c r="C11" s="31"/>
      <c r="D11" s="3" t="s">
        <v>31</v>
      </c>
      <c r="E11" s="4">
        <v>3</v>
      </c>
      <c r="F11" s="24">
        <v>194</v>
      </c>
      <c r="G11" s="5">
        <v>203.7</v>
      </c>
      <c r="H11" s="5">
        <v>215.34</v>
      </c>
      <c r="I11" s="5">
        <f>F11*E11</f>
        <v>582</v>
      </c>
      <c r="L11" s="9"/>
      <c r="M11" s="9"/>
    </row>
    <row r="12" spans="1:13" ht="18.75" customHeight="1">
      <c r="A12" s="3" t="s">
        <v>32</v>
      </c>
      <c r="B12" s="30" t="s">
        <v>44</v>
      </c>
      <c r="C12" s="31"/>
      <c r="D12" s="3" t="s">
        <v>31</v>
      </c>
      <c r="E12" s="4">
        <v>5</v>
      </c>
      <c r="F12" s="24">
        <v>130</v>
      </c>
      <c r="G12" s="5">
        <v>136.5</v>
      </c>
      <c r="H12" s="5">
        <v>144.30000000000001</v>
      </c>
      <c r="I12" s="5">
        <f t="shared" ref="I12:I23" si="0">F12*E12</f>
        <v>650</v>
      </c>
      <c r="L12" s="9"/>
      <c r="M12" s="9"/>
    </row>
    <row r="13" spans="1:13" ht="18.75" customHeight="1">
      <c r="A13" s="3" t="s">
        <v>33</v>
      </c>
      <c r="B13" s="30" t="s">
        <v>45</v>
      </c>
      <c r="C13" s="31"/>
      <c r="D13" s="3" t="s">
        <v>24</v>
      </c>
      <c r="E13" s="4">
        <v>10</v>
      </c>
      <c r="F13" s="24">
        <v>177.5</v>
      </c>
      <c r="G13" s="5">
        <v>186.375</v>
      </c>
      <c r="H13" s="5">
        <v>197.02500000000001</v>
      </c>
      <c r="I13" s="5">
        <f t="shared" si="0"/>
        <v>1775</v>
      </c>
      <c r="L13" s="9"/>
      <c r="M13" s="9"/>
    </row>
    <row r="14" spans="1:13" ht="18.75" customHeight="1">
      <c r="A14" s="3" t="s">
        <v>34</v>
      </c>
      <c r="B14" s="30" t="s">
        <v>46</v>
      </c>
      <c r="C14" s="31"/>
      <c r="D14" s="3" t="s">
        <v>31</v>
      </c>
      <c r="E14" s="4">
        <v>26</v>
      </c>
      <c r="F14" s="24">
        <v>11</v>
      </c>
      <c r="G14" s="5">
        <v>11.55</v>
      </c>
      <c r="H14" s="5">
        <v>12.21</v>
      </c>
      <c r="I14" s="5">
        <f t="shared" si="0"/>
        <v>286</v>
      </c>
      <c r="L14" s="9"/>
      <c r="M14" s="9"/>
    </row>
    <row r="15" spans="1:13" ht="18.75" customHeight="1">
      <c r="A15" s="3" t="s">
        <v>35</v>
      </c>
      <c r="B15" s="30" t="s">
        <v>47</v>
      </c>
      <c r="C15" s="31"/>
      <c r="D15" s="3" t="s">
        <v>31</v>
      </c>
      <c r="E15" s="4">
        <v>13</v>
      </c>
      <c r="F15" s="24">
        <v>10</v>
      </c>
      <c r="G15" s="5">
        <v>10.5</v>
      </c>
      <c r="H15" s="5">
        <v>11.1</v>
      </c>
      <c r="I15" s="5">
        <f t="shared" si="0"/>
        <v>130</v>
      </c>
      <c r="L15" s="9"/>
      <c r="M15" s="9"/>
    </row>
    <row r="16" spans="1:13" ht="18.75" customHeight="1">
      <c r="A16" s="3" t="s">
        <v>36</v>
      </c>
      <c r="B16" s="30" t="s">
        <v>48</v>
      </c>
      <c r="C16" s="31"/>
      <c r="D16" s="3" t="s">
        <v>31</v>
      </c>
      <c r="E16" s="4">
        <v>4</v>
      </c>
      <c r="F16" s="24">
        <v>253</v>
      </c>
      <c r="G16" s="5">
        <v>265.64999999999998</v>
      </c>
      <c r="H16" s="5">
        <v>280.83</v>
      </c>
      <c r="I16" s="5">
        <f t="shared" si="0"/>
        <v>1012</v>
      </c>
      <c r="L16" s="9"/>
      <c r="M16" s="9"/>
    </row>
    <row r="17" spans="1:13" ht="18.75" customHeight="1">
      <c r="A17" s="3" t="s">
        <v>37</v>
      </c>
      <c r="B17" s="30" t="s">
        <v>49</v>
      </c>
      <c r="C17" s="31"/>
      <c r="D17" s="3" t="s">
        <v>31</v>
      </c>
      <c r="E17" s="4">
        <v>1</v>
      </c>
      <c r="F17" s="24">
        <v>268</v>
      </c>
      <c r="G17" s="5">
        <v>281.39999999999998</v>
      </c>
      <c r="H17" s="5">
        <v>297.48</v>
      </c>
      <c r="I17" s="5">
        <f t="shared" si="0"/>
        <v>268</v>
      </c>
      <c r="L17" s="9"/>
      <c r="M17" s="9"/>
    </row>
    <row r="18" spans="1:13" ht="18.75" customHeight="1">
      <c r="A18" s="3" t="s">
        <v>38</v>
      </c>
      <c r="B18" s="30" t="s">
        <v>50</v>
      </c>
      <c r="C18" s="31"/>
      <c r="D18" s="3" t="s">
        <v>56</v>
      </c>
      <c r="E18" s="4">
        <v>16</v>
      </c>
      <c r="F18" s="24">
        <v>70</v>
      </c>
      <c r="G18" s="5">
        <v>73.5</v>
      </c>
      <c r="H18" s="5">
        <v>77.7</v>
      </c>
      <c r="I18" s="5">
        <f t="shared" si="0"/>
        <v>1120</v>
      </c>
      <c r="L18" s="9"/>
      <c r="M18" s="9"/>
    </row>
    <row r="19" spans="1:13" ht="17.25" customHeight="1">
      <c r="A19" s="3" t="s">
        <v>39</v>
      </c>
      <c r="B19" s="30" t="s">
        <v>30</v>
      </c>
      <c r="C19" s="31"/>
      <c r="D19" s="3" t="s">
        <v>31</v>
      </c>
      <c r="E19" s="4">
        <v>16</v>
      </c>
      <c r="F19" s="24">
        <v>7</v>
      </c>
      <c r="G19" s="5">
        <v>7.35</v>
      </c>
      <c r="H19" s="5">
        <v>7.77</v>
      </c>
      <c r="I19" s="5">
        <f t="shared" si="0"/>
        <v>112</v>
      </c>
      <c r="J19" s="11"/>
      <c r="K19" s="10"/>
      <c r="L19" s="10"/>
      <c r="M19" s="12"/>
    </row>
    <row r="20" spans="1:13" ht="17.25" customHeight="1">
      <c r="A20" s="3" t="s">
        <v>40</v>
      </c>
      <c r="B20" s="30" t="s">
        <v>30</v>
      </c>
      <c r="C20" s="31"/>
      <c r="D20" s="3" t="s">
        <v>31</v>
      </c>
      <c r="E20" s="4">
        <v>4</v>
      </c>
      <c r="F20" s="24">
        <v>101</v>
      </c>
      <c r="G20" s="5">
        <v>106.05</v>
      </c>
      <c r="H20" s="5">
        <v>112.11</v>
      </c>
      <c r="I20" s="5">
        <f t="shared" si="0"/>
        <v>404</v>
      </c>
      <c r="J20" s="11"/>
      <c r="K20" s="10"/>
      <c r="L20" s="10"/>
      <c r="M20" s="12"/>
    </row>
    <row r="21" spans="1:13" ht="17.25" customHeight="1">
      <c r="A21" s="3" t="s">
        <v>41</v>
      </c>
      <c r="B21" s="30" t="s">
        <v>51</v>
      </c>
      <c r="C21" s="31"/>
      <c r="D21" s="3" t="s">
        <v>31</v>
      </c>
      <c r="E21" s="4">
        <v>5</v>
      </c>
      <c r="F21" s="24">
        <v>47</v>
      </c>
      <c r="G21" s="5">
        <v>49.35</v>
      </c>
      <c r="H21" s="5">
        <v>52.17</v>
      </c>
      <c r="I21" s="5">
        <f t="shared" si="0"/>
        <v>235</v>
      </c>
      <c r="J21" s="11"/>
      <c r="K21" s="10"/>
      <c r="L21" s="10"/>
      <c r="M21" s="12"/>
    </row>
    <row r="22" spans="1:13" ht="17.25" customHeight="1">
      <c r="A22" s="3" t="s">
        <v>42</v>
      </c>
      <c r="B22" s="30" t="s">
        <v>52</v>
      </c>
      <c r="C22" s="31"/>
      <c r="D22" s="3" t="s">
        <v>31</v>
      </c>
      <c r="E22" s="4">
        <v>10</v>
      </c>
      <c r="F22" s="24">
        <v>105</v>
      </c>
      <c r="G22" s="5">
        <v>110.25</v>
      </c>
      <c r="H22" s="5">
        <v>116.55</v>
      </c>
      <c r="I22" s="5">
        <f t="shared" si="0"/>
        <v>1050</v>
      </c>
      <c r="J22" s="11"/>
      <c r="K22" s="10"/>
      <c r="L22" s="10"/>
      <c r="M22" s="12"/>
    </row>
    <row r="23" spans="1:13" ht="17.25" customHeight="1">
      <c r="A23" s="3" t="s">
        <v>43</v>
      </c>
      <c r="B23" s="30" t="s">
        <v>53</v>
      </c>
      <c r="C23" s="31"/>
      <c r="D23" s="3" t="s">
        <v>31</v>
      </c>
      <c r="E23" s="4">
        <v>2</v>
      </c>
      <c r="F23" s="24">
        <v>158</v>
      </c>
      <c r="G23" s="5">
        <v>165.9</v>
      </c>
      <c r="H23" s="5">
        <v>175.38</v>
      </c>
      <c r="I23" s="5">
        <f t="shared" si="0"/>
        <v>316</v>
      </c>
      <c r="J23" s="11"/>
      <c r="K23" s="10"/>
      <c r="L23" s="10"/>
      <c r="M23" s="12"/>
    </row>
    <row r="24" spans="1:13" ht="17.25" customHeight="1">
      <c r="A24" s="30"/>
      <c r="B24" s="50"/>
      <c r="C24" s="50"/>
      <c r="D24" s="50"/>
      <c r="E24" s="50"/>
      <c r="F24" s="50"/>
      <c r="G24" s="50"/>
      <c r="H24" s="50"/>
      <c r="I24" s="31"/>
      <c r="J24" s="11"/>
      <c r="K24" s="10"/>
      <c r="L24" s="10"/>
      <c r="M24" s="12"/>
    </row>
    <row r="25" spans="1:13" ht="15" customHeight="1">
      <c r="A25" s="20"/>
      <c r="B25" s="32" t="s">
        <v>14</v>
      </c>
      <c r="C25" s="33"/>
      <c r="D25" s="20"/>
      <c r="E25" s="25"/>
      <c r="F25" s="1">
        <f>SUM(I11:I23)</f>
        <v>7940</v>
      </c>
      <c r="G25" s="21"/>
      <c r="H25" s="21"/>
      <c r="I25" s="21"/>
      <c r="L25" s="9"/>
      <c r="M25" s="9"/>
    </row>
    <row r="26" spans="1:13" ht="14.25">
      <c r="A26" s="20"/>
      <c r="B26" s="32" t="s">
        <v>15</v>
      </c>
      <c r="C26" s="33"/>
      <c r="D26" s="20"/>
      <c r="E26" s="25"/>
      <c r="F26" s="21">
        <f>G11*E11+G12*E12+G13*E13+G14*E14+G15*E15+G16*E16+G17*E17+G18*E18+G19*E19+G20*E20+G21*E21+G22*E22+G23*E23</f>
        <v>8337</v>
      </c>
      <c r="G26" s="21"/>
      <c r="H26" s="21"/>
      <c r="I26" s="21"/>
      <c r="L26" s="9"/>
      <c r="M26" s="9"/>
    </row>
    <row r="27" spans="1:13" ht="14.25">
      <c r="A27" s="20"/>
      <c r="B27" s="32" t="s">
        <v>16</v>
      </c>
      <c r="C27" s="33"/>
      <c r="D27" s="20"/>
      <c r="E27" s="25"/>
      <c r="F27" s="21">
        <f>H11*E11+H12*E12+H13*E13+H14*E14+H15*E15+H16*E16+H17*E17+H18*E18+H19*E19+H20*E20+H21*E21+H22*E22+H23*E23</f>
        <v>8813.4</v>
      </c>
      <c r="G27" s="21"/>
      <c r="H27" s="21"/>
      <c r="I27" s="21"/>
      <c r="L27" s="9"/>
      <c r="M27" s="9"/>
    </row>
    <row r="28" spans="1:13" ht="14.25">
      <c r="A28" s="29"/>
      <c r="B28" s="29"/>
      <c r="C28" s="29"/>
      <c r="D28" s="29"/>
      <c r="E28" s="29"/>
      <c r="F28" s="29"/>
      <c r="G28" s="29"/>
      <c r="H28" s="29"/>
      <c r="I28" s="5"/>
      <c r="L28" s="9"/>
      <c r="M28" s="9"/>
    </row>
    <row r="29" spans="1:13" ht="14.25">
      <c r="A29" s="26" t="s">
        <v>21</v>
      </c>
      <c r="B29" s="26"/>
      <c r="C29" s="26"/>
      <c r="D29" s="26"/>
      <c r="E29" s="26"/>
      <c r="F29" s="26"/>
      <c r="G29" s="26"/>
      <c r="H29" s="26"/>
      <c r="I29" s="26"/>
      <c r="L29" s="9"/>
      <c r="M29" s="9"/>
    </row>
    <row r="30" spans="1:13" ht="14.25">
      <c r="A30" s="26" t="s">
        <v>54</v>
      </c>
      <c r="B30" s="38"/>
      <c r="C30" s="38"/>
      <c r="D30" s="38"/>
      <c r="E30" s="38"/>
      <c r="F30" s="38"/>
      <c r="G30" s="38"/>
      <c r="H30" s="38"/>
      <c r="I30" s="38"/>
      <c r="L30" s="9"/>
      <c r="M30" s="9"/>
    </row>
    <row r="31" spans="1:13" ht="14.25">
      <c r="A31" s="22"/>
      <c r="B31" s="23"/>
      <c r="C31" s="23"/>
      <c r="D31" s="23"/>
      <c r="E31" s="23"/>
      <c r="F31" s="23"/>
      <c r="G31" s="23"/>
      <c r="H31" s="23"/>
      <c r="I31" s="23"/>
      <c r="L31" s="9"/>
      <c r="M31" s="9"/>
    </row>
    <row r="32" spans="1:13" ht="14.25">
      <c r="A32" s="37" t="s">
        <v>25</v>
      </c>
      <c r="B32" s="37"/>
      <c r="C32" s="37"/>
      <c r="D32" s="37"/>
      <c r="E32" s="37"/>
      <c r="F32" s="37"/>
      <c r="G32" s="37"/>
      <c r="H32" s="37"/>
      <c r="I32" s="37"/>
      <c r="L32" s="9"/>
      <c r="M32" s="9"/>
    </row>
    <row r="33" spans="1:13" ht="14.25">
      <c r="L33" s="9"/>
      <c r="M33" s="9"/>
    </row>
    <row r="34" spans="1:13" ht="14.25">
      <c r="A34" s="34" t="s">
        <v>10</v>
      </c>
      <c r="B34" s="34"/>
      <c r="C34" s="12"/>
      <c r="D34" s="12"/>
      <c r="F34" s="6"/>
      <c r="G34" s="6"/>
      <c r="H34" s="6"/>
      <c r="I34" s="6"/>
      <c r="L34" s="9"/>
      <c r="M34" s="9"/>
    </row>
    <row r="35" spans="1:13" ht="14.25">
      <c r="A35" s="41" t="s">
        <v>26</v>
      </c>
      <c r="B35" s="41"/>
      <c r="C35" s="40" t="s">
        <v>27</v>
      </c>
      <c r="D35" s="40"/>
      <c r="F35" s="13"/>
      <c r="G35" s="6"/>
      <c r="H35" s="6"/>
      <c r="I35" s="6"/>
      <c r="L35" s="9"/>
      <c r="M35" s="9"/>
    </row>
    <row r="36" spans="1:13" ht="14.25">
      <c r="A36" s="35" t="s">
        <v>9</v>
      </c>
      <c r="B36" s="35"/>
      <c r="C36" s="39" t="s">
        <v>11</v>
      </c>
      <c r="D36" s="39"/>
      <c r="E36" s="14"/>
      <c r="F36" s="14" t="s">
        <v>12</v>
      </c>
      <c r="G36" s="6"/>
      <c r="H36" s="6"/>
      <c r="I36" s="6"/>
      <c r="L36" s="9"/>
      <c r="M36" s="9"/>
    </row>
    <row r="37" spans="1:13" ht="14.25">
      <c r="A37" s="36"/>
      <c r="B37" s="36"/>
      <c r="C37" s="15"/>
      <c r="D37" s="15"/>
      <c r="E37" s="15"/>
      <c r="F37" s="6"/>
      <c r="G37" s="6"/>
      <c r="H37" s="6"/>
      <c r="I37" s="6"/>
      <c r="L37" s="9"/>
      <c r="M37" s="9"/>
    </row>
    <row r="38" spans="1:13">
      <c r="A38" s="36"/>
      <c r="B38" s="36"/>
      <c r="C38" s="16"/>
      <c r="D38" s="17"/>
      <c r="E38" s="17"/>
      <c r="F38" s="18"/>
      <c r="G38" s="6"/>
      <c r="H38" s="6"/>
      <c r="I38" s="6"/>
      <c r="L38" s="9"/>
      <c r="M38" s="9"/>
    </row>
    <row r="39" spans="1:13" ht="14.25">
      <c r="A39" s="36"/>
      <c r="B39" s="36"/>
      <c r="C39" s="36"/>
      <c r="D39" s="36"/>
      <c r="E39" s="36"/>
      <c r="F39" s="36"/>
      <c r="G39" s="6"/>
      <c r="H39" s="6"/>
      <c r="I39" s="6"/>
      <c r="L39" s="9"/>
      <c r="M39" s="9"/>
    </row>
    <row r="40" spans="1:13" ht="14.25">
      <c r="A40" s="19"/>
      <c r="B40" s="19"/>
      <c r="L40" s="9"/>
      <c r="M40" s="9"/>
    </row>
    <row r="41" spans="1:13" ht="14.25">
      <c r="A41" s="19"/>
      <c r="B41" s="19"/>
      <c r="L41" s="9"/>
      <c r="M41" s="9"/>
    </row>
    <row r="42" spans="1:13" ht="14.25">
      <c r="A42" s="19"/>
      <c r="B42" s="19"/>
      <c r="L42" s="9"/>
      <c r="M42" s="9"/>
    </row>
    <row r="43" spans="1:13" ht="14.25">
      <c r="A43" s="19"/>
      <c r="B43" s="19"/>
      <c r="L43" s="9"/>
      <c r="M43" s="9"/>
    </row>
    <row r="44" spans="1:13" ht="14.25">
      <c r="A44" s="19"/>
      <c r="B44" s="19"/>
      <c r="L44" s="9"/>
      <c r="M44" s="9"/>
    </row>
    <row r="45" spans="1:13" ht="14.25">
      <c r="A45" s="19"/>
      <c r="B45" s="19"/>
      <c r="L45" s="9"/>
      <c r="M45" s="9"/>
    </row>
    <row r="46" spans="1:13" ht="14.25">
      <c r="A46" s="19"/>
      <c r="B46" s="19"/>
      <c r="L46" s="9"/>
      <c r="M46" s="9"/>
    </row>
    <row r="47" spans="1:13" ht="14.25">
      <c r="A47" s="19"/>
      <c r="B47" s="19"/>
      <c r="L47" s="9"/>
      <c r="M47" s="9"/>
    </row>
    <row r="48" spans="1:13" ht="14.25">
      <c r="A48" s="19"/>
      <c r="B48" s="19"/>
      <c r="L48" s="9"/>
      <c r="M48" s="9"/>
    </row>
    <row r="49" spans="1:13" ht="14.25">
      <c r="A49" s="19"/>
      <c r="B49" s="19"/>
      <c r="L49" s="9"/>
      <c r="M49" s="9"/>
    </row>
    <row r="50" spans="1:13" ht="14.25">
      <c r="A50" s="19"/>
      <c r="B50" s="19"/>
      <c r="L50" s="9"/>
      <c r="M50" s="9"/>
    </row>
    <row r="51" spans="1:13" ht="14.25">
      <c r="A51" s="19"/>
      <c r="B51" s="19"/>
      <c r="L51" s="9"/>
      <c r="M51" s="9"/>
    </row>
    <row r="52" spans="1:13" ht="14.25">
      <c r="L52" s="9"/>
      <c r="M52" s="9"/>
    </row>
    <row r="53" spans="1:13" ht="14.25">
      <c r="L53" s="9"/>
      <c r="M53" s="9"/>
    </row>
    <row r="54" spans="1:13" ht="14.25">
      <c r="L54" s="9"/>
      <c r="M54" s="9"/>
    </row>
    <row r="55" spans="1:13" ht="14.25">
      <c r="L55" s="9"/>
      <c r="M55" s="9"/>
    </row>
    <row r="56" spans="1:13" ht="14.25">
      <c r="L56" s="9"/>
      <c r="M56" s="9"/>
    </row>
  </sheetData>
  <mergeCells count="42">
    <mergeCell ref="B21:C21"/>
    <mergeCell ref="B22:C22"/>
    <mergeCell ref="B23:C23"/>
    <mergeCell ref="A24:I24"/>
    <mergeCell ref="A8:I8"/>
    <mergeCell ref="D9:D10"/>
    <mergeCell ref="B9:C10"/>
    <mergeCell ref="A9:A10"/>
    <mergeCell ref="E9:E10"/>
    <mergeCell ref="A6:B6"/>
    <mergeCell ref="A7:B7"/>
    <mergeCell ref="A2:I2"/>
    <mergeCell ref="A3:I3"/>
    <mergeCell ref="C6:I6"/>
    <mergeCell ref="C7:I7"/>
    <mergeCell ref="A4:I4"/>
    <mergeCell ref="A39:F39"/>
    <mergeCell ref="A38:B38"/>
    <mergeCell ref="C36:D36"/>
    <mergeCell ref="C35:D35"/>
    <mergeCell ref="A35:B35"/>
    <mergeCell ref="A34:B34"/>
    <mergeCell ref="A36:B36"/>
    <mergeCell ref="A37:B37"/>
    <mergeCell ref="A32:I32"/>
    <mergeCell ref="A30:I30"/>
    <mergeCell ref="A29:I29"/>
    <mergeCell ref="I9:I10"/>
    <mergeCell ref="A28:H28"/>
    <mergeCell ref="B13:C13"/>
    <mergeCell ref="B26:C26"/>
    <mergeCell ref="B27:C27"/>
    <mergeCell ref="B25:C25"/>
    <mergeCell ref="B11:C11"/>
    <mergeCell ref="B12:C12"/>
    <mergeCell ref="B14:C14"/>
    <mergeCell ref="B15:C15"/>
    <mergeCell ref="B16:C16"/>
    <mergeCell ref="B17:C17"/>
    <mergeCell ref="B18:C18"/>
    <mergeCell ref="B19:C19"/>
    <mergeCell ref="B20:C20"/>
  </mergeCells>
  <pageMargins left="0.23622047244094491" right="0.23622047244094491" top="4.5289855072463768E-2" bottom="0.20833333333333334" header="0.31496062992125984" footer="0.31496062992125984"/>
  <pageSetup paperSize="9" scale="8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Пользователь</cp:lastModifiedBy>
  <cp:lastPrinted>2026-08-18T10:53:43Z</cp:lastPrinted>
  <dcterms:created xsi:type="dcterms:W3CDTF">2018-09-07T13:53:12Z</dcterms:created>
  <dcterms:modified xsi:type="dcterms:W3CDTF">2026-08-20T05:57:49Z</dcterms:modified>
</cp:coreProperties>
</file>